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wi.paw\Desktop\Spożywka Szymanowo 2025\02. SWZ\Zał. nr 4a - 4i do SWZ - Formularze kalkulacji ceny ofertowej\"/>
    </mc:Choice>
  </mc:AlternateContent>
  <xr:revisionPtr revIDLastSave="0" documentId="13_ncr:1_{7D019771-808B-4440-9D17-FE45192EF9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F14" i="1"/>
  <c r="H14" i="1" s="1"/>
  <c r="F15" i="1"/>
  <c r="H15" i="1" s="1"/>
  <c r="F16" i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13" i="1"/>
  <c r="H13" i="1" s="1"/>
  <c r="B14" i="1"/>
  <c r="I13" i="1" l="1"/>
  <c r="I22" i="1"/>
  <c r="I18" i="1"/>
  <c r="I24" i="1"/>
  <c r="I23" i="1"/>
  <c r="I20" i="1"/>
  <c r="I16" i="1" l="1"/>
  <c r="I26" i="1" l="1"/>
  <c r="I21" i="1"/>
  <c r="I14" i="1"/>
  <c r="I25" i="1"/>
  <c r="I19" i="1"/>
  <c r="I17" i="1"/>
  <c r="I15" i="1"/>
  <c r="C14" i="1" l="1"/>
  <c r="C19" i="1"/>
  <c r="C21" i="1"/>
  <c r="C26" i="1"/>
  <c r="C27" i="1"/>
  <c r="F28" i="1" l="1"/>
  <c r="I27" i="1" l="1"/>
  <c r="I28" i="1" s="1"/>
</calcChain>
</file>

<file path=xl/sharedStrings.xml><?xml version="1.0" encoding="utf-8"?>
<sst xmlns="http://schemas.openxmlformats.org/spreadsheetml/2006/main" count="74" uniqueCount="53">
  <si>
    <t>L.p.</t>
  </si>
  <si>
    <t>J.m.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</si>
  <si>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</si>
  <si>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</si>
  <si>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</si>
  <si>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</si>
  <si>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</si>
  <si>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</si>
  <si>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</si>
  <si>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</si>
  <si>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</si>
  <si>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RAZEM</t>
  </si>
  <si>
    <t>Ilość</t>
  </si>
  <si>
    <r>
      <t xml:space="preserve">Nazwa produktu </t>
    </r>
    <r>
      <rPr>
        <b/>
        <sz val="11"/>
        <color theme="1"/>
        <rFont val="Calibri"/>
        <family val="2"/>
        <charset val="238"/>
        <scheme val="minor"/>
      </rPr>
      <t>wraz z podaniem wymaganych (min. lub max.) parametrów jakościowych</t>
    </r>
  </si>
  <si>
    <t>Ryby przetworzone i konserwowane</t>
  </si>
  <si>
    <t>Pakiet nr 4</t>
  </si>
  <si>
    <t>IV</t>
  </si>
  <si>
    <t>szt.</t>
  </si>
  <si>
    <t>Cena jedn. w zł netto</t>
  </si>
  <si>
    <t>Wartość  w zł netto</t>
  </si>
  <si>
    <t>%  VAT</t>
  </si>
  <si>
    <t>Wartość VAT w zł</t>
  </si>
  <si>
    <t>Wartość w zł brutto</t>
  </si>
  <si>
    <t>x</t>
  </si>
  <si>
    <t>10.</t>
  </si>
  <si>
    <t>Łosoś wędzony plastry 100g (+/- 5 %)</t>
  </si>
  <si>
    <t xml:space="preserve">Konserwa tuńczyk w kawałkach w oleju 190g(+/- 5 %) </t>
  </si>
  <si>
    <t>Śledź po kaszubsku 2,5 kg (+/- 5 %)</t>
  </si>
  <si>
    <t>Śledź w oleju wiejski 2,5kg  (+/- 5 %)</t>
  </si>
  <si>
    <t>Paluszki rybne panierowane 30szt. opak.</t>
  </si>
  <si>
    <t>opak.</t>
  </si>
  <si>
    <t>Filet  z pstrąga wędzony 150g (+/- 5 %)</t>
  </si>
  <si>
    <t>Śledź filet solony 5kg</t>
  </si>
  <si>
    <t>Załacznik nr 4d do SWZ</t>
  </si>
  <si>
    <t>11.</t>
  </si>
  <si>
    <t>Miruna filet ze skórą SH/PACK 16-32</t>
  </si>
  <si>
    <t>Miruna filet bez skóry SH/PACK 16-32</t>
  </si>
  <si>
    <t>kg</t>
  </si>
  <si>
    <t>Anchois 100g(+/- 5 %)</t>
  </si>
  <si>
    <t>12.</t>
  </si>
  <si>
    <t>14.</t>
  </si>
  <si>
    <t>15.</t>
  </si>
  <si>
    <t>Łosoś wędzony filet ( świeży)</t>
  </si>
  <si>
    <t>Pasta z łososia  2,5kg (+/- 5 %)</t>
  </si>
  <si>
    <t>16.</t>
  </si>
  <si>
    <t>Halibut wędzony dzwoneczki op. 2kg (+/- 5 %)</t>
  </si>
  <si>
    <t>Makrela wędzona tusz b/głowy</t>
  </si>
  <si>
    <t>FORMULARZ KALKULACJI CENY OFERTOWEJ</t>
  </si>
  <si>
    <t>Ogółem  wartość netto: …........... zł</t>
  </si>
  <si>
    <r>
      <t xml:space="preserve">(słownie: ….......................... </t>
    </r>
    <r>
      <rPr>
        <sz val="11"/>
        <color rgb="FF000000"/>
        <rFont val="Arial"/>
        <family val="2"/>
        <charset val="238"/>
      </rPr>
      <t xml:space="preserve">złotych netto),                        </t>
    </r>
  </si>
  <si>
    <t>kwalifikowany podpis elektroniczny / podpis zaufany /podpis osobisty Wykonawcy / Wykonawcy występującego wspólnie</t>
  </si>
  <si>
    <t>Ogółem wartość brutto: …........... zł</t>
  </si>
  <si>
    <t>(słownie: …........................ złotych brutto).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</si>
</sst>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u/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0" fillId="0" borderId="2" xfId="0" applyBorder="1"/>
    <xf numFmtId="0" fontId="0" fillId="0" borderId="5" xfId="0" applyBorder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0" fillId="0" borderId="5" xfId="0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4" fontId="1" fillId="0" borderId="5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4" fontId="0" fillId="0" borderId="2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9" fillId="0" borderId="0" xfId="0" applyFont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Kopia%20Warto&#347;&#263;%20szacunkowa%20-%20cz&#281;&#347;c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ykres1"/>
      <sheetName val="Arkusz1"/>
      <sheetName val="Arkusz2"/>
      <sheetName val="Arkusz3"/>
    </sheetNames>
    <sheetDataSet>
      <sheetData sheetId="0" refreshError="1"/>
      <sheetData sheetId="1" refreshError="1">
        <row r="71">
          <cell r="B71" t="str">
            <v>Deser mleczno-czekoladowy typu monte 150g (+/- 5 %) lub równoważny. Parametry równoważności: ...</v>
          </cell>
        </row>
        <row r="105">
          <cell r="B105" t="str">
            <v>Filet z makreli w pomidorach 170g (+/- 5 %)</v>
          </cell>
          <cell r="C105" t="str">
            <v>szt.</v>
          </cell>
        </row>
        <row r="106">
          <cell r="C106" t="str">
            <v>kg</v>
          </cell>
        </row>
        <row r="107">
          <cell r="C107" t="str">
            <v>kg</v>
          </cell>
        </row>
        <row r="111">
          <cell r="C111" t="str">
            <v>opak.</v>
          </cell>
        </row>
        <row r="112">
          <cell r="C112" t="str">
            <v>opak.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16" zoomScaleNormal="100" workbookViewId="0">
      <selection activeCell="B43" sqref="B43"/>
    </sheetView>
  </sheetViews>
  <sheetFormatPr defaultRowHeight="15" x14ac:dyDescent="0.25"/>
  <cols>
    <col min="1" max="1" width="5.7109375" customWidth="1"/>
    <col min="2" max="2" width="39.5703125" customWidth="1"/>
    <col min="3" max="3" width="7.140625" customWidth="1"/>
    <col min="4" max="4" width="10.140625" customWidth="1"/>
    <col min="6" max="6" width="13.28515625" customWidth="1"/>
    <col min="7" max="7" width="9" customWidth="1"/>
    <col min="8" max="8" width="13.85546875" customWidth="1"/>
    <col min="9" max="9" width="19.140625" customWidth="1"/>
    <col min="10" max="10" width="9.140625" customWidth="1"/>
  </cols>
  <sheetData>
    <row r="1" spans="1:9" x14ac:dyDescent="0.25">
      <c r="H1" t="s">
        <v>33</v>
      </c>
    </row>
    <row r="2" spans="1:9" ht="15.75" x14ac:dyDescent="0.25">
      <c r="B2" s="42" t="s">
        <v>47</v>
      </c>
      <c r="C2" s="42"/>
      <c r="D2" s="42"/>
      <c r="E2" s="42"/>
      <c r="F2" s="42"/>
      <c r="G2" s="42"/>
    </row>
    <row r="4" spans="1:9" ht="15.75" x14ac:dyDescent="0.25">
      <c r="B4" s="10" t="s">
        <v>15</v>
      </c>
    </row>
    <row r="6" spans="1:9" ht="15.75" x14ac:dyDescent="0.25">
      <c r="B6" s="10" t="s">
        <v>14</v>
      </c>
    </row>
    <row r="9" spans="1:9" ht="15" customHeight="1" x14ac:dyDescent="0.25">
      <c r="A9" s="43" t="s">
        <v>0</v>
      </c>
      <c r="B9" s="45" t="s">
        <v>13</v>
      </c>
      <c r="C9" s="43" t="s">
        <v>1</v>
      </c>
      <c r="D9" s="45" t="s">
        <v>12</v>
      </c>
      <c r="E9" s="45" t="s">
        <v>18</v>
      </c>
      <c r="F9" s="38" t="s">
        <v>19</v>
      </c>
      <c r="G9" s="40" t="s">
        <v>20</v>
      </c>
      <c r="H9" s="40" t="s">
        <v>21</v>
      </c>
      <c r="I9" s="36" t="s">
        <v>22</v>
      </c>
    </row>
    <row r="10" spans="1:9" ht="55.5" customHeight="1" x14ac:dyDescent="0.25">
      <c r="A10" s="44"/>
      <c r="B10" s="46"/>
      <c r="C10" s="44"/>
      <c r="D10" s="46"/>
      <c r="E10" s="46"/>
      <c r="F10" s="39"/>
      <c r="G10" s="41"/>
      <c r="H10" s="41"/>
      <c r="I10" s="37"/>
    </row>
    <row r="11" spans="1:9" x14ac:dyDescent="0.25">
      <c r="A11" s="16" t="s">
        <v>2</v>
      </c>
      <c r="B11" s="17" t="s">
        <v>3</v>
      </c>
      <c r="C11" s="18" t="s">
        <v>4</v>
      </c>
      <c r="D11" s="19" t="s">
        <v>5</v>
      </c>
      <c r="E11" s="19" t="s">
        <v>6</v>
      </c>
      <c r="F11" s="20" t="s">
        <v>7</v>
      </c>
      <c r="G11" s="21" t="s">
        <v>8</v>
      </c>
      <c r="H11" s="21" t="s">
        <v>9</v>
      </c>
      <c r="I11" s="15" t="s">
        <v>10</v>
      </c>
    </row>
    <row r="12" spans="1:9" x14ac:dyDescent="0.25">
      <c r="A12" s="1" t="s">
        <v>16</v>
      </c>
      <c r="B12" s="2" t="s">
        <v>14</v>
      </c>
      <c r="C12" s="3"/>
      <c r="D12" s="4"/>
      <c r="E12" s="4"/>
      <c r="F12" s="8"/>
      <c r="G12" s="9"/>
      <c r="H12" s="9"/>
      <c r="I12" s="9"/>
    </row>
    <row r="13" spans="1:9" x14ac:dyDescent="0.25">
      <c r="A13" s="16" t="s">
        <v>2</v>
      </c>
      <c r="B13" s="27" t="s">
        <v>38</v>
      </c>
      <c r="C13" s="3" t="s">
        <v>17</v>
      </c>
      <c r="D13" s="4">
        <v>5</v>
      </c>
      <c r="E13" s="23"/>
      <c r="F13" s="28">
        <f t="shared" ref="F13:F27" si="0">D13*E13</f>
        <v>0</v>
      </c>
      <c r="G13" s="15"/>
      <c r="H13" s="24">
        <f t="shared" ref="H13:H27" si="1">F13*G13/100</f>
        <v>0</v>
      </c>
      <c r="I13" s="24">
        <f t="shared" ref="I13:I27" si="2">SUM(F13,H13)</f>
        <v>0</v>
      </c>
    </row>
    <row r="14" spans="1:9" ht="14.25" customHeight="1" x14ac:dyDescent="0.25">
      <c r="A14" s="16" t="s">
        <v>3</v>
      </c>
      <c r="B14" s="14" t="str">
        <f>[1]Arkusz1!B105</f>
        <v>Filet z makreli w pomidorach 170g (+/- 5 %)</v>
      </c>
      <c r="C14" s="3" t="str">
        <f>[1]Arkusz1!C105</f>
        <v>szt.</v>
      </c>
      <c r="D14" s="4">
        <v>50</v>
      </c>
      <c r="E14" s="23"/>
      <c r="F14" s="28">
        <f t="shared" si="0"/>
        <v>0</v>
      </c>
      <c r="G14" s="15"/>
      <c r="H14" s="24">
        <f t="shared" si="1"/>
        <v>0</v>
      </c>
      <c r="I14" s="24">
        <f t="shared" si="2"/>
        <v>0</v>
      </c>
    </row>
    <row r="15" spans="1:9" ht="14.25" customHeight="1" x14ac:dyDescent="0.25">
      <c r="A15" s="16" t="s">
        <v>4</v>
      </c>
      <c r="B15" s="14" t="s">
        <v>25</v>
      </c>
      <c r="C15" s="3" t="s">
        <v>17</v>
      </c>
      <c r="D15" s="4">
        <v>10</v>
      </c>
      <c r="E15" s="23"/>
      <c r="F15" s="28">
        <f t="shared" si="0"/>
        <v>0</v>
      </c>
      <c r="G15" s="15"/>
      <c r="H15" s="24">
        <f t="shared" si="1"/>
        <v>0</v>
      </c>
      <c r="I15" s="24">
        <f t="shared" si="2"/>
        <v>0</v>
      </c>
    </row>
    <row r="16" spans="1:9" ht="14.25" customHeight="1" x14ac:dyDescent="0.25">
      <c r="A16" s="16" t="s">
        <v>5</v>
      </c>
      <c r="B16" s="25" t="s">
        <v>31</v>
      </c>
      <c r="C16" s="3" t="s">
        <v>17</v>
      </c>
      <c r="D16" s="4">
        <v>10</v>
      </c>
      <c r="E16" s="23"/>
      <c r="F16" s="28">
        <f t="shared" si="0"/>
        <v>0</v>
      </c>
      <c r="G16" s="15"/>
      <c r="H16" s="24">
        <f t="shared" si="1"/>
        <v>0</v>
      </c>
      <c r="I16" s="24">
        <f t="shared" si="2"/>
        <v>0</v>
      </c>
    </row>
    <row r="17" spans="1:9" ht="34.5" customHeight="1" x14ac:dyDescent="0.25">
      <c r="A17" s="16" t="s">
        <v>6</v>
      </c>
      <c r="B17" s="14" t="s">
        <v>26</v>
      </c>
      <c r="C17" s="29" t="s">
        <v>17</v>
      </c>
      <c r="D17" s="30">
        <v>10</v>
      </c>
      <c r="E17" s="31"/>
      <c r="F17" s="32">
        <f t="shared" si="0"/>
        <v>0</v>
      </c>
      <c r="G17" s="33"/>
      <c r="H17" s="34">
        <f t="shared" si="1"/>
        <v>0</v>
      </c>
      <c r="I17" s="34">
        <f t="shared" si="2"/>
        <v>0</v>
      </c>
    </row>
    <row r="18" spans="1:9" ht="34.5" customHeight="1" x14ac:dyDescent="0.25">
      <c r="A18" s="16" t="s">
        <v>7</v>
      </c>
      <c r="B18" s="14" t="s">
        <v>42</v>
      </c>
      <c r="C18" s="29" t="s">
        <v>37</v>
      </c>
      <c r="D18" s="30">
        <v>15</v>
      </c>
      <c r="E18" s="31"/>
      <c r="F18" s="32">
        <f t="shared" si="0"/>
        <v>0</v>
      </c>
      <c r="G18" s="33"/>
      <c r="H18" s="34">
        <f t="shared" si="1"/>
        <v>0</v>
      </c>
      <c r="I18" s="34">
        <f t="shared" si="2"/>
        <v>0</v>
      </c>
    </row>
    <row r="19" spans="1:9" x14ac:dyDescent="0.25">
      <c r="A19" s="16" t="s">
        <v>8</v>
      </c>
      <c r="B19" s="5" t="s">
        <v>46</v>
      </c>
      <c r="C19" s="4" t="str">
        <f>[1]Arkusz1!C106</f>
        <v>kg</v>
      </c>
      <c r="D19" s="4">
        <v>70</v>
      </c>
      <c r="E19" s="23"/>
      <c r="F19" s="28">
        <f t="shared" si="0"/>
        <v>0</v>
      </c>
      <c r="G19" s="15"/>
      <c r="H19" s="24">
        <f t="shared" si="1"/>
        <v>0</v>
      </c>
      <c r="I19" s="24">
        <f t="shared" si="2"/>
        <v>0</v>
      </c>
    </row>
    <row r="20" spans="1:9" x14ac:dyDescent="0.25">
      <c r="A20" s="16" t="s">
        <v>9</v>
      </c>
      <c r="B20" s="5" t="s">
        <v>35</v>
      </c>
      <c r="C20" s="4" t="s">
        <v>37</v>
      </c>
      <c r="D20" s="4">
        <v>230</v>
      </c>
      <c r="E20" s="23"/>
      <c r="F20" s="28">
        <f t="shared" si="0"/>
        <v>0</v>
      </c>
      <c r="G20" s="15"/>
      <c r="H20" s="24">
        <f t="shared" si="1"/>
        <v>0</v>
      </c>
      <c r="I20" s="24">
        <f t="shared" si="2"/>
        <v>0</v>
      </c>
    </row>
    <row r="21" spans="1:9" ht="16.5" customHeight="1" x14ac:dyDescent="0.25">
      <c r="A21" s="16" t="s">
        <v>10</v>
      </c>
      <c r="B21" s="14" t="s">
        <v>36</v>
      </c>
      <c r="C21" s="4" t="str">
        <f>[1]Arkusz1!C107</f>
        <v>kg</v>
      </c>
      <c r="D21" s="4">
        <v>230</v>
      </c>
      <c r="E21" s="23"/>
      <c r="F21" s="28">
        <f t="shared" si="0"/>
        <v>0</v>
      </c>
      <c r="G21" s="15"/>
      <c r="H21" s="24">
        <f t="shared" si="1"/>
        <v>0</v>
      </c>
      <c r="I21" s="24">
        <f t="shared" si="2"/>
        <v>0</v>
      </c>
    </row>
    <row r="22" spans="1:9" ht="16.5" customHeight="1" x14ac:dyDescent="0.25">
      <c r="A22" s="16" t="s">
        <v>24</v>
      </c>
      <c r="B22" s="14" t="s">
        <v>29</v>
      </c>
      <c r="C22" s="4" t="s">
        <v>30</v>
      </c>
      <c r="D22" s="4">
        <v>230</v>
      </c>
      <c r="E22" s="23"/>
      <c r="F22" s="28">
        <f t="shared" si="0"/>
        <v>0</v>
      </c>
      <c r="G22" s="15"/>
      <c r="H22" s="24">
        <f t="shared" si="1"/>
        <v>0</v>
      </c>
      <c r="I22" s="24">
        <f t="shared" si="2"/>
        <v>0</v>
      </c>
    </row>
    <row r="23" spans="1:9" ht="16.5" customHeight="1" x14ac:dyDescent="0.25">
      <c r="A23" s="16" t="s">
        <v>34</v>
      </c>
      <c r="B23" s="14" t="s">
        <v>43</v>
      </c>
      <c r="C23" s="3" t="s">
        <v>17</v>
      </c>
      <c r="D23" s="4">
        <v>5</v>
      </c>
      <c r="E23" s="23"/>
      <c r="F23" s="28">
        <f t="shared" si="0"/>
        <v>0</v>
      </c>
      <c r="G23" s="15"/>
      <c r="H23" s="24">
        <f t="shared" si="1"/>
        <v>0</v>
      </c>
      <c r="I23" s="24">
        <f t="shared" si="2"/>
        <v>0</v>
      </c>
    </row>
    <row r="24" spans="1:9" ht="27" customHeight="1" x14ac:dyDescent="0.25">
      <c r="A24" s="16" t="s">
        <v>39</v>
      </c>
      <c r="B24" s="14" t="s">
        <v>45</v>
      </c>
      <c r="C24" s="3" t="s">
        <v>37</v>
      </c>
      <c r="D24" s="4">
        <v>30</v>
      </c>
      <c r="E24" s="23"/>
      <c r="F24" s="28">
        <f t="shared" si="0"/>
        <v>0</v>
      </c>
      <c r="G24" s="15"/>
      <c r="H24" s="24">
        <f t="shared" si="1"/>
        <v>0</v>
      </c>
      <c r="I24" s="24">
        <f t="shared" si="2"/>
        <v>0</v>
      </c>
    </row>
    <row r="25" spans="1:9" x14ac:dyDescent="0.25">
      <c r="A25" s="16" t="s">
        <v>40</v>
      </c>
      <c r="B25" s="6" t="s">
        <v>32</v>
      </c>
      <c r="C25" s="3" t="s">
        <v>17</v>
      </c>
      <c r="D25" s="4">
        <v>2</v>
      </c>
      <c r="E25" s="23"/>
      <c r="F25" s="28">
        <f t="shared" si="0"/>
        <v>0</v>
      </c>
      <c r="G25" s="15"/>
      <c r="H25" s="24">
        <f t="shared" si="1"/>
        <v>0</v>
      </c>
      <c r="I25" s="24">
        <f t="shared" si="2"/>
        <v>0</v>
      </c>
    </row>
    <row r="26" spans="1:9" x14ac:dyDescent="0.25">
      <c r="A26" s="16" t="s">
        <v>41</v>
      </c>
      <c r="B26" s="6" t="s">
        <v>27</v>
      </c>
      <c r="C26" s="4" t="str">
        <f>[1]Arkusz1!C111</f>
        <v>opak.</v>
      </c>
      <c r="D26" s="4">
        <v>10</v>
      </c>
      <c r="E26" s="23"/>
      <c r="F26" s="28">
        <f t="shared" si="0"/>
        <v>0</v>
      </c>
      <c r="G26" s="15"/>
      <c r="H26" s="24">
        <f t="shared" si="1"/>
        <v>0</v>
      </c>
      <c r="I26" s="24">
        <f t="shared" si="2"/>
        <v>0</v>
      </c>
    </row>
    <row r="27" spans="1:9" ht="16.5" customHeight="1" x14ac:dyDescent="0.25">
      <c r="A27" s="16" t="s">
        <v>44</v>
      </c>
      <c r="B27" s="6" t="s">
        <v>28</v>
      </c>
      <c r="C27" s="3" t="str">
        <f>[1]Arkusz1!C112</f>
        <v>opak.</v>
      </c>
      <c r="D27" s="4">
        <v>6</v>
      </c>
      <c r="E27" s="23"/>
      <c r="F27" s="28">
        <f t="shared" si="0"/>
        <v>0</v>
      </c>
      <c r="G27" s="15"/>
      <c r="H27" s="24">
        <f t="shared" si="1"/>
        <v>0</v>
      </c>
      <c r="I27" s="24">
        <f t="shared" si="2"/>
        <v>0</v>
      </c>
    </row>
    <row r="28" spans="1:9" x14ac:dyDescent="0.25">
      <c r="A28" s="4"/>
      <c r="B28" s="7" t="s">
        <v>11</v>
      </c>
      <c r="C28" s="4" t="s">
        <v>23</v>
      </c>
      <c r="D28" s="4" t="s">
        <v>23</v>
      </c>
      <c r="E28" s="4" t="s">
        <v>23</v>
      </c>
      <c r="F28" s="1">
        <f>SUM(F14:F27)</f>
        <v>0</v>
      </c>
      <c r="G28" s="15" t="s">
        <v>23</v>
      </c>
      <c r="H28" s="24" t="s">
        <v>23</v>
      </c>
      <c r="I28" s="26">
        <f>SUM(I14:I27)</f>
        <v>0</v>
      </c>
    </row>
    <row r="29" spans="1:9" x14ac:dyDescent="0.25">
      <c r="F29" s="22"/>
    </row>
    <row r="32" spans="1:9" x14ac:dyDescent="0.25">
      <c r="B32" s="11" t="s">
        <v>48</v>
      </c>
    </row>
    <row r="33" spans="2:8" x14ac:dyDescent="0.25">
      <c r="B33" s="11"/>
    </row>
    <row r="34" spans="2:8" x14ac:dyDescent="0.25">
      <c r="B34" s="11" t="s">
        <v>49</v>
      </c>
    </row>
    <row r="35" spans="2:8" x14ac:dyDescent="0.25">
      <c r="B35" s="12"/>
    </row>
    <row r="36" spans="2:8" x14ac:dyDescent="0.25">
      <c r="B36" s="12" t="s">
        <v>51</v>
      </c>
    </row>
    <row r="37" spans="2:8" x14ac:dyDescent="0.25">
      <c r="B37" s="12"/>
    </row>
    <row r="38" spans="2:8" x14ac:dyDescent="0.25">
      <c r="B38" s="12" t="s">
        <v>52</v>
      </c>
    </row>
    <row r="42" spans="2:8" x14ac:dyDescent="0.25">
      <c r="C42" s="35" t="s">
        <v>50</v>
      </c>
    </row>
    <row r="44" spans="2:8" x14ac:dyDescent="0.25">
      <c r="H44" s="13"/>
    </row>
  </sheetData>
  <mergeCells count="10">
    <mergeCell ref="A9:A10"/>
    <mergeCell ref="B9:B10"/>
    <mergeCell ref="C9:C10"/>
    <mergeCell ref="D9:D10"/>
    <mergeCell ref="E9:E10"/>
    <mergeCell ref="I9:I10"/>
    <mergeCell ref="F9:F10"/>
    <mergeCell ref="G9:G10"/>
    <mergeCell ref="H9:H10"/>
    <mergeCell ref="B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Wiktoria Paw</cp:lastModifiedBy>
  <cp:lastPrinted>2022-10-31T13:30:03Z</cp:lastPrinted>
  <dcterms:created xsi:type="dcterms:W3CDTF">2019-09-25T10:31:45Z</dcterms:created>
  <dcterms:modified xsi:type="dcterms:W3CDTF">2024-11-12T13:13:38Z</dcterms:modified>
</cp:coreProperties>
</file>